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aveExternalLinkValues="0" defaultThemeVersion="166925"/>
  <mc:AlternateContent xmlns:mc="http://schemas.openxmlformats.org/markup-compatibility/2006">
    <mc:Choice Requires="x15">
      <x15ac:absPath xmlns:x15ac="http://schemas.microsoft.com/office/spreadsheetml/2010/11/ac" url="C:\Users\FSEManager\Documents\Prolux\Svetlana\Piedāvājumi\Janis Sauka\Kulinarijas ceha projektēšana. Muižas iela 13, Adazi\Labojumi\"/>
    </mc:Choice>
  </mc:AlternateContent>
  <xr:revisionPtr revIDLastSave="0" documentId="13_ncr:1_{37CDCD16-3100-45F2-86C4-AB661D5712FE}" xr6:coauthVersionLast="47" xr6:coauthVersionMax="47" xr10:uidLastSave="{00000000-0000-0000-0000-000000000000}"/>
  <bookViews>
    <workbookView xWindow="-110" yWindow="-110" windowWidth="19420" windowHeight="10300" xr2:uid="{7A578CC4-C7F0-4C6C-A707-31F79BEFFBF8}"/>
  </bookViews>
  <sheets>
    <sheet name="Aukstuma un saldēšanas iekārtas" sheetId="1" r:id="rId1"/>
  </sheets>
  <definedNames>
    <definedName name="_xlnm.Print_Titles" localSheetId="0">#N/A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 l="1"/>
  <c r="L7" i="1"/>
  <c r="L8" i="1"/>
  <c r="L9" i="1"/>
  <c r="L10" i="1"/>
  <c r="L11" i="1"/>
  <c r="L12" i="1"/>
  <c r="L13" i="1"/>
  <c r="L20" i="1"/>
  <c r="L14" i="1"/>
  <c r="L15" i="1"/>
  <c r="L16" i="1"/>
  <c r="L17" i="1"/>
  <c r="L18" i="1"/>
  <c r="L19" i="1"/>
  <c r="L5" i="1"/>
</calcChain>
</file>

<file path=xl/sharedStrings.xml><?xml version="1.0" encoding="utf-8"?>
<sst xmlns="http://schemas.openxmlformats.org/spreadsheetml/2006/main" count="45" uniqueCount="43">
  <si>
    <t>Poz. nr.</t>
  </si>
  <si>
    <t>Modelis</t>
  </si>
  <si>
    <t>Nosaukums</t>
  </si>
  <si>
    <t>Apraksts</t>
  </si>
  <si>
    <t>GRĪDAS RAMPA LEDUSSKAPIM ROLL-IN 750 L</t>
  </si>
  <si>
    <r>
      <t xml:space="preserve">Izolēta grīdas rampa 750 litru </t>
    </r>
    <r>
      <rPr>
        <i/>
        <sz val="9"/>
        <rFont val="Arial"/>
        <family val="2"/>
      </rPr>
      <t>roll-in</t>
    </r>
    <r>
      <rPr>
        <sz val="9"/>
        <rFont val="Arial"/>
        <family val="2"/>
      </rPr>
      <t xml:space="preserve"> ledusskapim</t>
    </r>
  </si>
  <si>
    <t xml:space="preserve"> ĀTRSALDĒTĀJS ROLL-IN AR IEBŪVĒTU AGREGĀTU - GĀZE R404/R452</t>
  </si>
  <si>
    <t>LEDUS KUBU ne vairāk kā 22GR ĢENERATORS; vismaz 32KG/24H-TVERTNE vismaz 15KG</t>
  </si>
  <si>
    <t>SALDĒTAVA KAMERA GATAVAI PRODUKCIJAI AR IZNESAMO AGREGĀTU</t>
  </si>
  <si>
    <t>AUKSTUMA KAMERA GATAVAI PRODUKCIJAI AR IZNESAMO AGREGĀTU</t>
  </si>
  <si>
    <t>Lote Nr. 2 Aukstuma un saldēšanas iekārtas</t>
  </si>
  <si>
    <t xml:space="preserve">	Pretendenta piedāvājums</t>
  </si>
  <si>
    <t>Ražotājs</t>
  </si>
  <si>
    <t>Cena, Eur bez PVN</t>
  </si>
  <si>
    <t>Summa, Eur bez PVN</t>
  </si>
  <si>
    <t>Platums, mm ±5%</t>
  </si>
  <si>
    <t>Garums, mm ±5%</t>
  </si>
  <si>
    <t>Augstums, mm ±5%</t>
  </si>
  <si>
    <t>AUKSTUMA KAMERA AR IZNESAMO AGREGĀTU</t>
  </si>
  <si>
    <t>SALDĒTAVA KAMERA  AR IZNESAMO AGREGĀTU</t>
  </si>
  <si>
    <t>AUKSTUMA KAMERA  AR IZNESAMO AGREGĀTU</t>
  </si>
  <si>
    <t xml:space="preserve">LEDUSSKAPIS RATIEM AR STIKLA DURVĪM vismaz 750 LT; 
</t>
  </si>
  <si>
    <t>LEDUSSKAPIS; -2°+8°C; 
1 DURVIS</t>
  </si>
  <si>
    <t xml:space="preserve">LEDUSSKAPIS;  -6°+4°C
 1 DURVIS </t>
  </si>
  <si>
    <t>Vienību skaits, gab.</t>
  </si>
  <si>
    <t>Kopā, Eur bez PVN</t>
  </si>
  <si>
    <t>Ārējais un iekšējais korpuss izgatavots no AISI 304 nerūsējošā tērauda. 
Izolācijas biezums vismaz 60 mm. 
Stikla durvis ar slēdzeni un eņģēm labajā pusē.
Iebūvēta dzesēšanas iekārta; 
ventilējams darbības režīms; 
digitālā vadība;   
augsta/zema mitruma slēdzis; 
iekšējais apgaismojums.
 Apkārtējās vides temperatūrai līdz 43°C. Nesatur CFC un HCFC. Saldēšanas ķēdē ir R290 gāze.
 • Paceļams vadības panelis, lai labāk piekļūtu galvenajām sastāvdaļām.
• Savienojamība, lai reāllaikā piekļūtu pievienotajām ierīcēm no attāluma un datu uzraudzības (nepieciešams papildu piederums).
• Liels digitāls displejs ar mitruma izvēles pogu (vismaz 3 iepriekš iestatīti līmeņi), iekšējās temperatūras displeju un iestatījumu, manuālu atkausēšanas cikla un turbo sasaldēšanas cikla aktivizēšanu (lai ātri atdzesētu siltās kravas).
• Darba temperatūru var regulēt no +2 līdz +10 °C
• Automātiska atkausēšana un automātiska atkausētā ūdens iztvaikošana.
• Piemērots visu veidu 18 plauktu GN 1/1 ratiņiem, paredzēts 18 plauktu GN 2/1 ratiņiem, kas pieejami kā papildu piederums. 
Elektrības pieslēgums: 230V, 50 Hz, 1 fāze</t>
  </si>
  <si>
    <t>Nerūsējoša tērauda AISI 304 ledusskapis, 
tilpums kopējais līdz 700 litri; 
A enerģijas klase; 
5. klimata klase; 
darba temperatūra -2+8°C; 
digitāls vadības panelis; 
Ventilējams; 
automātiska atkausēšana un iztvaikošana; 
izolācijas biezums vismaz 75mm; 
vismaz 5 plaukti GN 2/1 ar slīdnēm; 
paredzēts darbam pie apkārtējās vides temp. līdz +43 °C;
 Dzesēšanas gāze R290; 
Slēdzams;
 Maināms durvju vēršanās virziens; 
Elektrības pieslēgums: 230V, 50 Hz, 1 fāze</t>
  </si>
  <si>
    <t>Nerūsējoša tērauda AISI 304 ledusskapis;
Tilpums kopējais līdz 700 litri; 
B enerģijas klase; 
darba temperatūra -6+4°C; 
digitāls vadības panelis; 
Ventilējams;
 automātiska atkausēšana un iztvaikošana; 
izolācijas biezums ismaz  75mm; 
vismaz 3 plaukti GN 2/1 ar slīdnēm un vismaz 6 ABS GN 1/1-150 konteineri ar slīdnēm; 
paredzēts darbam pie apkārtējās vides temp. līdz +43 °C; 
Dzesēšanas gāze R290; 
Slēdzams; 
Maināms durvju vēršanās virziens; 
Elektrības pieslēgums: 230V, 50 Hz, 1 fāze</t>
  </si>
  <si>
    <r>
      <t xml:space="preserve">Ātrās atdzesēšanas iekārta, Roll-In U versija, 
Temperatūras diapazons -40°+10°C. 
Aprīkota ar šādām funkcijām: ātrā atdzesēšana, ātrā sasaldēšana, manuālais cikls. Pieslēdzama saldēšanas sistēma ar gaisa kondensāciju, izmantojot R452a aukstumaģenta gāzi. </t>
    </r>
    <r>
      <rPr>
        <i/>
        <sz val="9"/>
        <rFont val="Arial"/>
        <family val="2"/>
      </rPr>
      <t>Devote™ - Dynamic Evolution Temperature</t>
    </r>
    <r>
      <rPr>
        <sz val="9"/>
        <rFont val="Arial"/>
        <family val="2"/>
      </rPr>
      <t xml:space="preserve"> - inovatīva sistēma vai ekvivalenta, kas autonomi atpazīst pārtikas svaru, izmēru un temperatūru un automātiski saīsina karstas pārtikas ātrās atdzesēšanas vai sasaldēšanas laiku, neizmantojot termometru. 
 Skārienekrāns un darbības režīms ar pielāgojamām receptēm, pēc laika, ar serdes zondi vai ar </t>
    </r>
    <r>
      <rPr>
        <i/>
        <sz val="9"/>
        <rFont val="Arial"/>
        <family val="2"/>
      </rPr>
      <t>Devote</t>
    </r>
    <r>
      <rPr>
        <sz val="9"/>
        <rFont val="Arial"/>
        <family val="2"/>
      </rPr>
      <t xml:space="preserve"> algoritmu. 
Regulējama ventilācija 25–100%. 
Ātrās atdzesēšanas ražība +90/+3°C - vismaz 85 kg; 
ātrās sasaldēšanas ražība +90/-18°C - vismaz 60 kg. 
Vismaz 5. augstas slodzes klimatiskā klase, piespiedu gaisa atkausēšana.
 Vismaz 100 mm izolācijas biezums - HFO ar augstu izolācijas veiktspēju un zemu ietekmi uz vidi (bez CFC, HCFC, HFC).
Elektronisks izplešanās vārsts un pretkorozijas krāsots iztvaicētājs. 
 Viegli nomaināma trīskameru magnētiskā blīve, serdes zonde ar skrūvējamu savienotāju un LED apgaismojums.
 Ārējais un iekšējais apvalks no AISI 304 nerūsējošā tērauda;
Ventilatora bloks un kondensatora pārsegs noņemami bez instrumentiem.
Elektrības pieslēgums: 400V, 50 Hz, 3 fāzes</t>
    </r>
  </si>
  <si>
    <t>Nerūsējoša tērauda AISI 304 ledusskapis, 
Tilpums kopējais līdz 700 litri; 
A enerģijas klase;
 5. klimata klase; 
darba temperatūra -2+8°C; 
digitāls vadības panelis;
Ventilējams; 
Automātiska atkausēšana un iztvaikošana; 
izolācijas biezums vismaz 75mm; 
vismaz 5 plaukti GN 2/1 ar slīdnēm; paredzēts darbam pie apkārtējās vides temp. līdz +43 °C; 
Dzesēšanas gāze R290; 
Slēdzams; 
Maināms durvju vēršanās virziens; 
Elektrības pieslēgums: 230V, 50 Hz, 1 fāze</t>
  </si>
  <si>
    <t>Nerūsējoša tērauda AISI 304 saldētava,
 tilpums kopējais līdz 700 litri; 
A enerģijas klase; 
5. klimata klase;
Darba temperatūra -15°-22°C; 
Digitāls vadības panelis; 
Ventilējams; 
Automātiska atkausēšana un iztvaikošana;
Izolācijas biezums vismaz 75mm; 
Vismaz 5 plaukti GN 2/1; paredzēts darbam pie apkārtējās vides temp. līdz +43 °C; Dzesēšanas gāze R290;
 Slēdzams; 
Maināms durvju vēršanās virziens; 
Elektrības pieslēgums: 230V, 50 Hz, 1 fāze</t>
  </si>
  <si>
    <t>Nerūsējošā tērauda 304 AISI konstrukcija. 
Galda virsmas h= vismaz 40 mm. 
Efektīva siltumizolācija vismaz 50 mm;
 Vienmērīgs aukstuma sadalījums; 
Atdalītas atvilktnes;
 Visi iekšējie stūri ir noapaļoti, lai tos būtu viegli tīrīt; 
Nerūsējošā tērauda aizmugure; 
Dzesēšanas monobloku var nomainīt minūtes laikā; 
Viegli tīrāms digitālais panelis; 
Automātiska atkausēšana un iztvaikošana; 
Regulējamas, izturīgas nerūsējošā tērauda kājas (amplitūda 60 mm +10/-50); Atvilktnes ar līdz 110% izvelkamām nerūsējošā tērauda teleskopiskām sliedēm; R290 gāze saldēšanas ķēdē.
 Gāze putās: ciklopentāns.
Darba temperatūra -5 /+8 °C
Elektrības pieslēgums: 230V, 50 Hz, 1 fāze</t>
  </si>
  <si>
    <t>Pielikums Nr. 4 iepirkumam Nr.07082025/1 SIA "Ādažu desu darbnīca"</t>
  </si>
  <si>
    <r>
      <t xml:space="preserve">Saliekama aukstumkamera ar iznesamu agregātu; 
Temp.. +2/+8C;
 Caurejoša; 
tilpums vismaz 15.4 m3; 
Iekšējie izmēri ne vairāk kā 2630x2630x2230mm); 
Sienu un griestu paneļu biezums vismaz 60mm; 
bez grīdas; iekšējie stūri noapaļoti; 
Kopējā iekšējā platība vismaz 6.9 m2; 
iekšējais augstums ne vairāk kā 2,23 m;
slēdzamas durvis 800x1900mm - 2 gab. (kreisā un labā vērtne); 
durvju mikroslēdzis; 
iekšējais apgaismojums; 
Sapārota ar poz.2. - kopēja viena siena.
Aukstuma agregāts izvietots bēniņos, attālums 10-12m. Nodrošina temp. +2/+8C, pie apkārtējās vides temp. līdz +43C
Elektrības pieslēgums: 230V, 50 Hz, 1 fāze vai </t>
    </r>
    <r>
      <rPr>
        <sz val="9"/>
        <color rgb="FFFF0000"/>
        <rFont val="Arial"/>
        <family val="2"/>
      </rPr>
      <t xml:space="preserve">400V/50Hz/ 3 fāzes. </t>
    </r>
  </si>
  <si>
    <r>
      <t xml:space="preserve">Saliekama aukstumkamera ar iznesamu agregātu; 
Temp. +2/+8C; 
Caurejoša; 
tilpums vismaz 15.4 m3;
 Iekšējie izmēri ne vairāk kā 2630x2630x2230mm); 
sienu un griestu paneļu biezums vismaz 60mm; 
bez grīdas; 
iekšējie stūri noapaļoti; 
Kopējā iekšējā platība vismaz 6.9 m2;
 iekšējais augstums ne vairāk kā 2,23 m; 
slēdzamas durvis 800x1900mm - 2 gab. (kreisā un labā vērtne); 
durvju mikroslēdzis;
iekšējais apgaismojums;
 Sapārota ar poz.1. - kopēja viena siena.
Aukstuma agregāts izvietots bēniņos, attālums 10-12m. Nodrošina temp. +2/+8C, pie apkārtējās vides temp. līdz +43C
Elektrības pieslēgums: 230V, 50 Hz, 1 fāze. </t>
    </r>
    <r>
      <rPr>
        <sz val="9"/>
        <color rgb="FFFF0000"/>
        <rFont val="Arial"/>
        <family val="2"/>
      </rPr>
      <t xml:space="preserve">400V/50Hz/ 3 fāzes. </t>
    </r>
  </si>
  <si>
    <r>
      <t>Saliekama saldētava kamera ar iznesamu agregātu; 
Temp. -22/-18C; 
Caurejoša; 
tilpums 12.08 m3; 
Iekšējie izmēri ne vairāk kā 2230x2430x2230mm); 
paneļu biezums 100mm;
Ar grīdu; 
iekšējie stūri noapaļoti;
Kopējā iekšējā platība vismaz 5.4 m2;
iekšējais augstums ne vairāk kā 2,23 m; 
slēdzamas durvis 800x1900mm - 2 gab. (kreisā un labā vērtne); 
durvju mikroslēdzis;
iekšējais apgaismojums; 
Aukstuma agregāts izvietots bēniņos, attālums 10-12m. Nodrošina temp. -22/-18C, pie apkārtējās vides temp. līdz +43C
Elektrības pieslēgums: 400V, 50 Hz, 3 fāzes.</t>
    </r>
    <r>
      <rPr>
        <sz val="9"/>
        <color rgb="FFFF0000"/>
        <rFont val="Arial"/>
        <family val="2"/>
      </rPr>
      <t xml:space="preserve"> Vai 230V/50Hz/1 f.</t>
    </r>
  </si>
  <si>
    <r>
      <t xml:space="preserve">Saliekama aukstumkamera ar iznesamu agregātu; 
Temp. +2/+8C; 
Caurejoša; 
tilpums vismaz 19.0 m3;
 Iekšējie izmēri ne vairāk kā 2230x3830x2230mm); 
sienu un griestu paneļu biezums vismaz 60mm; 
bez grīdas; 
iekšējie stūri noapaļoti; 
Kopējā iekšējā platība vismaz 8.54 m2; 
iekšējais augstums ne vairāk kā 2,23 m;
 slēdzamas durvis 800x1900mm - 2 gab. (kreisā un labā vērtne); 
durvju mikroslēdzis; 
iekšējais apgaismojums; 
Aukstuma agregāts izvietots bēniņos, attālums 10-12m. Nodrošina temp. +2/+8C, pie apkārtējās vides temp. līdz +43C
Elektrības pieslēgums: 230V, 50 Hz, 1 fāze. </t>
    </r>
    <r>
      <rPr>
        <sz val="9"/>
        <color rgb="FFFF0000"/>
        <rFont val="Arial"/>
        <family val="2"/>
      </rPr>
      <t xml:space="preserve">Vai 400V/50Hz/1f. </t>
    </r>
  </si>
  <si>
    <r>
      <t xml:space="preserve">SALDĒTAVA </t>
    </r>
    <r>
      <rPr>
        <sz val="10"/>
        <color rgb="FFFF0000"/>
        <rFont val="Arial"/>
        <family val="2"/>
      </rPr>
      <t>-18°-22°C</t>
    </r>
    <r>
      <rPr>
        <sz val="10"/>
        <rFont val="Arial"/>
        <family val="2"/>
      </rPr>
      <t xml:space="preserve">; 
1 DURVIS </t>
    </r>
  </si>
  <si>
    <r>
      <t xml:space="preserve">AUKSTAIS GALDS AR vismaz </t>
    </r>
    <r>
      <rPr>
        <sz val="10"/>
        <color rgb="FFFF0000"/>
        <rFont val="Arial"/>
        <family val="2"/>
      </rPr>
      <t>10X1/1 ATVILKTNĒM</t>
    </r>
  </si>
  <si>
    <r>
      <t xml:space="preserve">Saliekama saldētava kamera ar iznesamu agregātu; 
Temp. -22/-18C; 
tilpums vismaz 20.11 m3;
 Iekšējie izmēri ne vairāk kā 3430x2630x2230mm; 
paneļu biezums vismaz 100mm; 
ar grīdu; 
iekšējie stūri noapaļoti; 
Kopējā iekšējā platība vismaz 9.0 m2;
 iekšējais augstums ne vairāk kā 2,23 m; 
slēdzamas durvis 800x1900mm ( labā vērtne); 
durvju mikroslēdzis; 
iekšējais apgaismojums; 
Aukstuma agregāts izvietots bēniņos, attālums 10-12m. Nodrošina temp. +2/+8C, pie apkārtējās vides temp. līdz +43C
Elektrības pieslēgums: 230V, 50 Hz, </t>
    </r>
    <r>
      <rPr>
        <sz val="9"/>
        <color rgb="FFFF0000"/>
        <rFont val="Arial"/>
        <family val="2"/>
      </rPr>
      <t>1 fāze vai 400V/50Hz/1f.</t>
    </r>
  </si>
  <si>
    <r>
      <t xml:space="preserve">Saliekama aukstumkamera ar iznesamu agregātu; 
Temp.. +2/+8C;
 Caurejoša; 
tilpums vismaz 19.14 m3; 
Iekšējie izmēri ne vairāk kā 4230x2030x2230mm; 
sienu un griestu paneļu biezums vismaz 60mm; 
bez grīdas; 
iekšējie stūri noapaļoti; 
Kopējā iekšējā platība vismaz 8.58 m2; 
iekšējais augstums ne vairāk kā 2,23 m; 
slēdzamas durvis 800x1900mm - 2 gab. (kreisā un labā vērtne);
 durvju mikroslēdzis; 
iekšējais apgaismojums;
 Sapārotas. - kopēja viena siena.
Aukstuma agregāts izvietots bēniņos, attālums 10-12m. Nodrošina temp. +2/+8C, pie apkārtējās vides temp. līdz +43C
Elektrības pieslēgums: 400V, 50 Hz, 3 fāzes vai </t>
    </r>
    <r>
      <rPr>
        <sz val="9"/>
        <color rgb="FFFF0000"/>
        <rFont val="Arial"/>
        <family val="2"/>
      </rPr>
      <t>230V/50Hz/1f</t>
    </r>
  </si>
  <si>
    <r>
      <t xml:space="preserve">Ar gaisu dzesējams ledus kubiņu automāts, autonoms ar vismaz 15 kg tvertni. Ledus kubiņiem konusa vai kuba forma. 
AISI 304 nerūsējošā tērauda ārējais apvalks, pārtikas kvalitātes un iekšējais ledus konteiners no ABS, vara iztvaicētājs nodrošina drošu saskari ar ledu. 
Izturīga durvju atvēršanas sistēma no AISI 204 nerūsējošā tērauda. 
Pilnībā automātiska darbība un vienkārša tīrīšana, pateicoties automātiskajai tīrīšanas sistēmai
Tvertne ar iekšējo stūri ērtai tīrīšanai un pilnībā izolēta. 
Aprīkota ar elastīgu ūdens padevi, notekas šļūteni un kausiņu. 
Ogļūdeņraža aukstumaģenta gāze R290
Elektrības pieslēgums: 230V, 50 Hz, 1 fāze. </t>
    </r>
    <r>
      <rPr>
        <sz val="9"/>
        <color rgb="FFFF0000"/>
        <rFont val="Arial"/>
        <family val="2"/>
      </rPr>
      <t>Nevar nepārsniegt h=840mm un var novietot zem darba galda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</si>
</sst>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font>
    <font>
      <sz val="10"/>
      <name val="Arial"/>
      <family val="2"/>
    </font>
    <font>
      <b/>
      <sz val="12"/>
      <name val="Arial"/>
      <family val="2"/>
    </font>
    <font>
      <sz val="9"/>
      <name val="Arial"/>
      <family val="2"/>
    </font>
    <font>
      <b/>
      <sz val="9"/>
      <name val="Arial"/>
      <family val="2"/>
    </font>
    <font>
      <sz val="8"/>
      <name val="Arial"/>
      <family val="2"/>
    </font>
    <font>
      <i/>
      <sz val="9"/>
      <name val="Arial"/>
      <family val="2"/>
    </font>
    <font>
      <b/>
      <sz val="11"/>
      <name val="Arial"/>
      <family val="2"/>
    </font>
    <font>
      <b/>
      <sz val="10"/>
      <name val="Arial"/>
      <family val="2"/>
    </font>
    <font>
      <sz val="10"/>
      <color rgb="FF000000"/>
      <name val="Times New Roman"/>
      <family val="1"/>
    </font>
    <font>
      <b/>
      <sz val="9"/>
      <color theme="1"/>
      <name val="Arial"/>
      <family val="2"/>
    </font>
    <font>
      <sz val="9"/>
      <color rgb="FFFF0000"/>
      <name val="Arial"/>
      <family val="2"/>
    </font>
    <font>
      <sz val="10"/>
      <color rgb="FFFF0000"/>
      <name val="Arial"/>
      <family val="2"/>
    </font>
  </fonts>
  <fills count="3">
    <fill>
      <patternFill patternType="none"/>
    </fill>
    <fill>
      <patternFill patternType="gray125"/>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cellStyleXfs>
  <cellXfs count="18">
    <xf numFmtId="0" fontId="0" fillId="0" borderId="0" xfId="0"/>
    <xf numFmtId="0" fontId="3" fillId="0" borderId="0" xfId="0" applyFont="1" applyAlignment="1">
      <alignment horizontal="center" vertical="top"/>
    </xf>
    <xf numFmtId="0" fontId="4" fillId="0" borderId="0" xfId="0" applyFont="1" applyAlignment="1">
      <alignment horizontal="center" vertical="top"/>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top"/>
    </xf>
    <xf numFmtId="0" fontId="4" fillId="0" borderId="0" xfId="0" applyFont="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2" fillId="0" borderId="1" xfId="0" applyFont="1" applyBorder="1" applyAlignment="1">
      <alignment horizontal="center" vertical="top"/>
    </xf>
    <xf numFmtId="0" fontId="8" fillId="0" borderId="0" xfId="1" applyFont="1" applyAlignment="1">
      <alignment horizontal="left" vertical="top"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 fillId="0" borderId="1" xfId="0" applyFont="1" applyBorder="1" applyAlignment="1">
      <alignment horizontal="center" vertical="top" wrapText="1"/>
    </xf>
    <xf numFmtId="0" fontId="5" fillId="0" borderId="1" xfId="0" applyFont="1" applyBorder="1" applyAlignment="1">
      <alignment horizontal="center" vertical="top"/>
    </xf>
    <xf numFmtId="0" fontId="9" fillId="0" borderId="0" xfId="0" applyFont="1" applyAlignment="1">
      <alignment horizontal="left" vertical="top"/>
    </xf>
    <xf numFmtId="0" fontId="9" fillId="0" borderId="2" xfId="0" applyFont="1" applyBorder="1" applyAlignment="1">
      <alignment horizontal="left" vertical="top"/>
    </xf>
  </cellXfs>
  <cellStyles count="2">
    <cellStyle name="Normal" xfId="0" builtinId="0"/>
    <cellStyle name="Normal 2" xfId="1" xr:uid="{70EB7942-2545-470B-B3D0-10EA035E6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AC479-B23C-4E31-951E-AF724CA3C350}">
  <sheetPr>
    <outlinePr summaryBelow="0"/>
    <pageSetUpPr fitToPage="1"/>
  </sheetPr>
  <dimension ref="A1:L22"/>
  <sheetViews>
    <sheetView tabSelected="1" topLeftCell="A12" zoomScale="80" zoomScaleNormal="80" workbookViewId="0">
      <selection activeCell="D13" sqref="D13"/>
    </sheetView>
  </sheetViews>
  <sheetFormatPr defaultColWidth="9.1796875" defaultRowHeight="11.5" x14ac:dyDescent="0.25"/>
  <cols>
    <col min="1" max="1" width="9.1796875" style="2"/>
    <col min="2" max="2" width="29.36328125" style="6" customWidth="1"/>
    <col min="3" max="3" width="18.6328125" style="2" customWidth="1"/>
    <col min="4" max="4" width="63.81640625" style="6" customWidth="1"/>
    <col min="5" max="5" width="14.81640625" style="2" customWidth="1"/>
    <col min="6" max="6" width="15.81640625" style="2" customWidth="1"/>
    <col min="7" max="7" width="17.90625" style="2" customWidth="1"/>
    <col min="8" max="8" width="58.08984375" style="2" customWidth="1"/>
    <col min="9" max="9" width="18.6328125" style="2" customWidth="1"/>
    <col min="10" max="10" width="16.08984375" style="2" customWidth="1"/>
    <col min="11" max="11" width="20.90625" style="2" customWidth="1"/>
    <col min="12" max="12" width="21" style="2" customWidth="1"/>
    <col min="13" max="16384" width="9.1796875" style="2"/>
  </cols>
  <sheetData>
    <row r="1" spans="1:12" ht="15.5" x14ac:dyDescent="0.25">
      <c r="D1" s="1"/>
    </row>
    <row r="2" spans="1:12" ht="13" x14ac:dyDescent="0.25">
      <c r="A2" s="16" t="s">
        <v>33</v>
      </c>
      <c r="B2" s="16"/>
      <c r="C2" s="16"/>
      <c r="D2" s="16"/>
      <c r="E2" s="16"/>
      <c r="F2" s="16"/>
      <c r="G2" s="16"/>
      <c r="H2" s="16"/>
    </row>
    <row r="3" spans="1:12" ht="13" x14ac:dyDescent="0.25">
      <c r="A3" s="17" t="s">
        <v>10</v>
      </c>
      <c r="B3" s="17"/>
      <c r="C3" s="17"/>
      <c r="D3" s="17"/>
      <c r="E3" s="17"/>
      <c r="F3" s="17"/>
      <c r="G3" s="17"/>
      <c r="H3" s="17"/>
    </row>
    <row r="4" spans="1:12" ht="34.5" customHeight="1" x14ac:dyDescent="0.25">
      <c r="A4" s="4" t="s">
        <v>0</v>
      </c>
      <c r="B4" s="4" t="s">
        <v>2</v>
      </c>
      <c r="C4" s="3" t="s">
        <v>24</v>
      </c>
      <c r="D4" s="4" t="s">
        <v>3</v>
      </c>
      <c r="E4" s="4" t="s">
        <v>15</v>
      </c>
      <c r="F4" s="4" t="s">
        <v>16</v>
      </c>
      <c r="G4" s="3" t="s">
        <v>17</v>
      </c>
      <c r="H4" s="4" t="s">
        <v>11</v>
      </c>
      <c r="I4" s="13" t="s">
        <v>12</v>
      </c>
      <c r="J4" s="13" t="s">
        <v>1</v>
      </c>
      <c r="K4" s="12" t="s">
        <v>13</v>
      </c>
      <c r="L4" s="12" t="s">
        <v>14</v>
      </c>
    </row>
    <row r="5" spans="1:12" ht="204" customHeight="1" x14ac:dyDescent="0.25">
      <c r="A5" s="5">
        <v>1</v>
      </c>
      <c r="B5" s="7" t="s">
        <v>18</v>
      </c>
      <c r="C5" s="5">
        <v>1</v>
      </c>
      <c r="D5" s="8" t="s">
        <v>34</v>
      </c>
      <c r="E5" s="5">
        <v>2750</v>
      </c>
      <c r="F5" s="5">
        <v>2750</v>
      </c>
      <c r="G5" s="5">
        <v>2350</v>
      </c>
      <c r="H5" s="5"/>
      <c r="I5" s="5"/>
      <c r="J5" s="5"/>
      <c r="K5" s="5"/>
      <c r="L5" s="5">
        <f>K5*C5</f>
        <v>0</v>
      </c>
    </row>
    <row r="6" spans="1:12" ht="203.4" customHeight="1" x14ac:dyDescent="0.25">
      <c r="A6" s="5">
        <v>2</v>
      </c>
      <c r="B6" s="7" t="s">
        <v>18</v>
      </c>
      <c r="C6" s="5">
        <v>1</v>
      </c>
      <c r="D6" s="8" t="s">
        <v>35</v>
      </c>
      <c r="E6" s="5">
        <v>2750</v>
      </c>
      <c r="F6" s="5">
        <v>2750</v>
      </c>
      <c r="G6" s="5">
        <v>2350</v>
      </c>
      <c r="H6" s="5"/>
      <c r="I6" s="5"/>
      <c r="J6" s="5"/>
      <c r="K6" s="5"/>
      <c r="L6" s="5">
        <f t="shared" ref="L6:L19" si="0">K6*C6</f>
        <v>0</v>
      </c>
    </row>
    <row r="7" spans="1:12" ht="190.75" customHeight="1" x14ac:dyDescent="0.25">
      <c r="A7" s="5">
        <v>3</v>
      </c>
      <c r="B7" s="7" t="s">
        <v>19</v>
      </c>
      <c r="C7" s="5">
        <v>1</v>
      </c>
      <c r="D7" s="8" t="s">
        <v>36</v>
      </c>
      <c r="E7" s="5">
        <v>2430</v>
      </c>
      <c r="F7" s="5">
        <v>2630</v>
      </c>
      <c r="G7" s="5">
        <v>2430</v>
      </c>
      <c r="H7" s="5"/>
      <c r="I7" s="5"/>
      <c r="J7" s="5"/>
      <c r="K7" s="5"/>
      <c r="L7" s="5">
        <f t="shared" si="0"/>
        <v>0</v>
      </c>
    </row>
    <row r="8" spans="1:12" ht="186.65" customHeight="1" x14ac:dyDescent="0.25">
      <c r="A8" s="5">
        <v>4</v>
      </c>
      <c r="B8" s="7" t="s">
        <v>20</v>
      </c>
      <c r="C8" s="5">
        <v>1</v>
      </c>
      <c r="D8" s="8" t="s">
        <v>37</v>
      </c>
      <c r="E8" s="5">
        <v>2350</v>
      </c>
      <c r="F8" s="5">
        <v>3950</v>
      </c>
      <c r="G8" s="5">
        <v>2350</v>
      </c>
      <c r="H8" s="5"/>
      <c r="I8" s="5"/>
      <c r="J8" s="5"/>
      <c r="K8" s="5"/>
      <c r="L8" s="5">
        <f t="shared" si="0"/>
        <v>0</v>
      </c>
    </row>
    <row r="9" spans="1:12" ht="250.25" customHeight="1" x14ac:dyDescent="0.25">
      <c r="A9" s="5">
        <v>5</v>
      </c>
      <c r="B9" s="7" t="s">
        <v>21</v>
      </c>
      <c r="C9" s="5">
        <v>1</v>
      </c>
      <c r="D9" s="8" t="s">
        <v>26</v>
      </c>
      <c r="E9" s="5">
        <v>750</v>
      </c>
      <c r="F9" s="5">
        <v>810</v>
      </c>
      <c r="G9" s="5">
        <v>2100</v>
      </c>
      <c r="H9" s="5"/>
      <c r="I9" s="5"/>
      <c r="J9" s="5"/>
      <c r="K9" s="5"/>
      <c r="L9" s="5">
        <f t="shared" si="0"/>
        <v>0</v>
      </c>
    </row>
    <row r="10" spans="1:12" ht="23" x14ac:dyDescent="0.25">
      <c r="A10" s="5">
        <v>6</v>
      </c>
      <c r="B10" s="7" t="s">
        <v>4</v>
      </c>
      <c r="C10" s="5">
        <v>1</v>
      </c>
      <c r="D10" s="8" t="s">
        <v>5</v>
      </c>
      <c r="E10" s="5">
        <v>750</v>
      </c>
      <c r="F10" s="5">
        <v>1302</v>
      </c>
      <c r="G10" s="5">
        <v>52</v>
      </c>
      <c r="H10" s="5"/>
      <c r="I10" s="5"/>
      <c r="J10" s="5"/>
      <c r="K10" s="5"/>
      <c r="L10" s="5">
        <f t="shared" si="0"/>
        <v>0</v>
      </c>
    </row>
    <row r="11" spans="1:12" ht="184.25" customHeight="1" x14ac:dyDescent="0.25">
      <c r="A11" s="5">
        <v>7</v>
      </c>
      <c r="B11" s="7" t="s">
        <v>22</v>
      </c>
      <c r="C11" s="5">
        <v>1</v>
      </c>
      <c r="D11" s="8" t="s">
        <v>27</v>
      </c>
      <c r="E11" s="5">
        <v>740</v>
      </c>
      <c r="F11" s="5">
        <v>815</v>
      </c>
      <c r="G11" s="5">
        <v>2085</v>
      </c>
      <c r="H11" s="5"/>
      <c r="I11" s="5"/>
      <c r="J11" s="5"/>
      <c r="K11" s="5"/>
      <c r="L11" s="5">
        <f t="shared" si="0"/>
        <v>0</v>
      </c>
    </row>
    <row r="12" spans="1:12" ht="173.4" customHeight="1" x14ac:dyDescent="0.25">
      <c r="A12" s="5">
        <v>8</v>
      </c>
      <c r="B12" s="7" t="s">
        <v>23</v>
      </c>
      <c r="C12" s="5">
        <v>1</v>
      </c>
      <c r="D12" s="8" t="s">
        <v>28</v>
      </c>
      <c r="E12" s="5">
        <v>740</v>
      </c>
      <c r="F12" s="5">
        <v>815</v>
      </c>
      <c r="G12" s="5">
        <v>2085</v>
      </c>
      <c r="H12" s="5"/>
      <c r="I12" s="5"/>
      <c r="J12" s="5"/>
      <c r="K12" s="5"/>
      <c r="L12" s="5">
        <f t="shared" si="0"/>
        <v>0</v>
      </c>
    </row>
    <row r="13" spans="1:12" ht="137.25" customHeight="1" x14ac:dyDescent="0.25">
      <c r="A13" s="5">
        <v>9</v>
      </c>
      <c r="B13" s="7" t="s">
        <v>7</v>
      </c>
      <c r="C13" s="5">
        <v>1</v>
      </c>
      <c r="D13" s="8" t="s">
        <v>42</v>
      </c>
      <c r="E13" s="5">
        <v>405</v>
      </c>
      <c r="F13" s="5">
        <v>515</v>
      </c>
      <c r="G13" s="5">
        <v>849</v>
      </c>
      <c r="H13" s="5"/>
      <c r="I13" s="5"/>
      <c r="J13" s="5"/>
      <c r="K13" s="5"/>
      <c r="L13" s="5">
        <f t="shared" si="0"/>
        <v>0</v>
      </c>
    </row>
    <row r="14" spans="1:12" ht="256.75" customHeight="1" x14ac:dyDescent="0.25">
      <c r="A14" s="5">
        <v>10</v>
      </c>
      <c r="B14" s="7" t="s">
        <v>6</v>
      </c>
      <c r="C14" s="5">
        <v>1</v>
      </c>
      <c r="D14" s="8" t="s">
        <v>29</v>
      </c>
      <c r="E14" s="5">
        <v>1230</v>
      </c>
      <c r="F14" s="5">
        <v>1200</v>
      </c>
      <c r="G14" s="5">
        <v>2770</v>
      </c>
      <c r="H14" s="5"/>
      <c r="I14" s="5"/>
      <c r="J14" s="5"/>
      <c r="K14" s="5"/>
      <c r="L14" s="5">
        <f t="shared" si="0"/>
        <v>0</v>
      </c>
    </row>
    <row r="15" spans="1:12" ht="179.4" customHeight="1" x14ac:dyDescent="0.25">
      <c r="A15" s="5">
        <v>11</v>
      </c>
      <c r="B15" s="7" t="s">
        <v>22</v>
      </c>
      <c r="C15" s="5">
        <v>1</v>
      </c>
      <c r="D15" s="8" t="s">
        <v>30</v>
      </c>
      <c r="E15" s="5">
        <v>740</v>
      </c>
      <c r="F15" s="5">
        <v>815</v>
      </c>
      <c r="G15" s="5">
        <v>2085</v>
      </c>
      <c r="H15" s="5"/>
      <c r="I15" s="5"/>
      <c r="J15" s="5"/>
      <c r="K15" s="5"/>
      <c r="L15" s="5">
        <f t="shared" si="0"/>
        <v>0</v>
      </c>
    </row>
    <row r="16" spans="1:12" ht="166.75" customHeight="1" x14ac:dyDescent="0.25">
      <c r="A16" s="5">
        <v>12</v>
      </c>
      <c r="B16" s="14" t="s">
        <v>38</v>
      </c>
      <c r="C16" s="5">
        <v>1</v>
      </c>
      <c r="D16" s="9" t="s">
        <v>31</v>
      </c>
      <c r="E16" s="10">
        <v>740</v>
      </c>
      <c r="F16" s="10">
        <v>815</v>
      </c>
      <c r="G16" s="10">
        <v>2085</v>
      </c>
      <c r="H16" s="5"/>
      <c r="I16" s="5"/>
      <c r="J16" s="5"/>
      <c r="K16" s="5"/>
      <c r="L16" s="5">
        <f t="shared" si="0"/>
        <v>0</v>
      </c>
    </row>
    <row r="17" spans="1:12" ht="196.25" customHeight="1" x14ac:dyDescent="0.25">
      <c r="A17" s="5">
        <v>13</v>
      </c>
      <c r="B17" s="14" t="s">
        <v>39</v>
      </c>
      <c r="C17" s="5">
        <v>2</v>
      </c>
      <c r="D17" s="9" t="s">
        <v>32</v>
      </c>
      <c r="E17" s="5">
        <v>1720</v>
      </c>
      <c r="F17" s="5">
        <v>800</v>
      </c>
      <c r="G17" s="5">
        <v>900</v>
      </c>
      <c r="H17" s="5"/>
      <c r="I17" s="5"/>
      <c r="J17" s="5"/>
      <c r="K17" s="5"/>
      <c r="L17" s="5">
        <f t="shared" si="0"/>
        <v>0</v>
      </c>
    </row>
    <row r="18" spans="1:12" ht="172.75" customHeight="1" x14ac:dyDescent="0.25">
      <c r="A18" s="5">
        <v>14</v>
      </c>
      <c r="B18" s="7" t="s">
        <v>8</v>
      </c>
      <c r="C18" s="5">
        <v>1</v>
      </c>
      <c r="D18" s="8" t="s">
        <v>40</v>
      </c>
      <c r="E18" s="5">
        <v>3630</v>
      </c>
      <c r="F18" s="5">
        <v>2830</v>
      </c>
      <c r="G18" s="5">
        <v>2430</v>
      </c>
      <c r="H18" s="5"/>
      <c r="I18" s="5"/>
      <c r="J18" s="5"/>
      <c r="K18" s="5"/>
      <c r="L18" s="5">
        <f t="shared" si="0"/>
        <v>0</v>
      </c>
    </row>
    <row r="19" spans="1:12" ht="194.4" customHeight="1" x14ac:dyDescent="0.25">
      <c r="A19" s="5">
        <v>15</v>
      </c>
      <c r="B19" s="7" t="s">
        <v>9</v>
      </c>
      <c r="C19" s="5">
        <v>2</v>
      </c>
      <c r="D19" s="8" t="s">
        <v>41</v>
      </c>
      <c r="E19" s="5">
        <v>4350</v>
      </c>
      <c r="F19" s="5">
        <v>2150</v>
      </c>
      <c r="G19" s="5">
        <v>2350</v>
      </c>
      <c r="H19" s="5"/>
      <c r="I19" s="5"/>
      <c r="J19" s="5"/>
      <c r="K19" s="5"/>
      <c r="L19" s="5">
        <f t="shared" si="0"/>
        <v>0</v>
      </c>
    </row>
    <row r="20" spans="1:12" ht="14" x14ac:dyDescent="0.25">
      <c r="D20" s="11"/>
      <c r="K20" s="15" t="s">
        <v>25</v>
      </c>
      <c r="L20" s="5">
        <f>SUM(L5:L19)</f>
        <v>0</v>
      </c>
    </row>
    <row r="21" spans="1:12" ht="14" x14ac:dyDescent="0.25">
      <c r="D21" s="11"/>
    </row>
    <row r="22" spans="1:12" ht="14" x14ac:dyDescent="0.25">
      <c r="D22" s="11"/>
    </row>
  </sheetData>
  <mergeCells count="2">
    <mergeCell ref="A2:H2"/>
    <mergeCell ref="A3:H3"/>
  </mergeCells>
  <phoneticPr fontId="6" type="noConversion"/>
  <pageMargins left="0.70866141732283472" right="0.70866141732283472" top="0.74803149606299213" bottom="0.74803149606299213" header="0.31496062992125984" footer="0.31496062992125984"/>
  <pageSetup paperSize="9" scale="58" fitToHeight="0" orientation="landscape"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Aukstuma un saldēšanas iekārtas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FSEManager</dc:creator>
  <cp:lastModifiedBy>Svetlana Riskova</cp:lastModifiedBy>
  <cp:lastPrinted>2025-07-30T05:50:49Z</cp:lastPrinted>
  <dcterms:created xsi:type="dcterms:W3CDTF">2025-07-22T16:48:25Z</dcterms:created>
  <dcterms:modified xsi:type="dcterms:W3CDTF">2025-09-02T22:01:51Z</dcterms:modified>
</cp:coreProperties>
</file>